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A17" i="19"/>
  <c r="J27" i="17" l="1"/>
  <c r="C36"/>
  <c r="C36" i="20"/>
  <c r="C35"/>
  <c r="D35" s="1"/>
  <c r="G35" s="1"/>
  <c r="C34"/>
  <c r="C35" i="17"/>
  <c r="J26" i="20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C22"/>
  <c r="D22" s="1"/>
  <c r="G22" s="1"/>
  <c r="C23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D21" i="17"/>
  <c r="G21" s="1"/>
  <c r="D19"/>
  <c r="G19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J21" s="1"/>
  <c r="J30" s="1"/>
  <c r="B11" i="2" s="1"/>
  <c r="F13"/>
  <c r="H22" s="1"/>
  <c r="J26" i="19"/>
  <c r="D16" i="17"/>
  <c r="D15" i="20"/>
  <c r="G15" s="1"/>
  <c r="D20"/>
  <c r="G20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D21"/>
  <c r="G21" s="1"/>
  <c r="D23"/>
  <c r="G23" s="1"/>
  <c r="D29"/>
  <c r="G29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31" l="1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<sst xmlns="http://schemas.openxmlformats.org/spreadsheetml/2006/main" count="104" uniqueCount="53">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</sst>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0.44190008083050619</c:v>
                </c:pt>
                <c:pt idx="2">
                  <c:v>0.89645688000841606</c:v>
                </c:pt>
                <c:pt idx="3">
                  <c:v>1.3707770182810175</c:v>
                </c:pt>
                <c:pt idx="4">
                  <c:v>1.7265171219854689</c:v>
                </c:pt>
                <c:pt idx="5">
                  <c:v>1.9636771911217696</c:v>
                </c:pt>
                <c:pt idx="6">
                  <c:v>2.0723755561425743</c:v>
                </c:pt>
                <c:pt idx="7">
                  <c:v>1.7166354524381229</c:v>
                </c:pt>
                <c:pt idx="8">
                  <c:v>1.3510136791863259</c:v>
                </c:pt>
                <c:pt idx="9">
                  <c:v>1.2719603228075591</c:v>
                </c:pt>
                <c:pt idx="10">
                  <c:v>1.2126703055234838</c:v>
                </c:pt>
                <c:pt idx="11">
                  <c:v>1.1533802882394086</c:v>
                </c:pt>
                <c:pt idx="12">
                  <c:v>1.0940902709553335</c:v>
                </c:pt>
                <c:pt idx="13">
                  <c:v>1.044681923218604</c:v>
                </c:pt>
                <c:pt idx="14">
                  <c:v>1.0051552450292205</c:v>
                </c:pt>
                <c:pt idx="15">
                  <c:v>0.97551023638718293</c:v>
                </c:pt>
                <c:pt idx="16">
                  <c:v>0.95574689729249118</c:v>
                </c:pt>
                <c:pt idx="17">
                  <c:v>0.93598355819779944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0.65929681087211522</c:v>
                </c:pt>
                <c:pt idx="2">
                  <c:v>1.2917236619022507</c:v>
                </c:pt>
                <c:pt idx="3">
                  <c:v>1.8549788261009652</c:v>
                </c:pt>
                <c:pt idx="4">
                  <c:v>2.2601272775421455</c:v>
                </c:pt>
                <c:pt idx="5">
                  <c:v>2.497287346678446</c:v>
                </c:pt>
                <c:pt idx="6">
                  <c:v>2.5565773639625213</c:v>
                </c:pt>
                <c:pt idx="7">
                  <c:v>2.3490623034682589</c:v>
                </c:pt>
                <c:pt idx="8">
                  <c:v>2.2403639384474539</c:v>
                </c:pt>
                <c:pt idx="9">
                  <c:v>2.0526122170478822</c:v>
                </c:pt>
                <c:pt idx="10">
                  <c:v>2.0130855388584989</c:v>
                </c:pt>
                <c:pt idx="11">
                  <c:v>2.0032038693111529</c:v>
                </c:pt>
                <c:pt idx="12">
                  <c:v>1.8945055042903485</c:v>
                </c:pt>
                <c:pt idx="13">
                  <c:v>1.8549788261009652</c:v>
                </c:pt>
                <c:pt idx="14">
                  <c:v>1.8253338174589275</c:v>
                </c:pt>
                <c:pt idx="15">
                  <c:v>1.7956888088168896</c:v>
                </c:pt>
                <c:pt idx="16">
                  <c:v>1.775925469722198</c:v>
                </c:pt>
                <c:pt idx="17">
                  <c:v>1.7561621306275064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0.76799517589291977</c:v>
                </c:pt>
                <c:pt idx="2">
                  <c:v>1.4498303746597847</c:v>
                </c:pt>
                <c:pt idx="3">
                  <c:v>2.0427305475005362</c:v>
                </c:pt>
                <c:pt idx="4">
                  <c:v>2.4775240075837544</c:v>
                </c:pt>
                <c:pt idx="5">
                  <c:v>2.7838557635514762</c:v>
                </c:pt>
                <c:pt idx="6">
                  <c:v>2.9814891544983939</c:v>
                </c:pt>
                <c:pt idx="7">
                  <c:v>2.9221991372143186</c:v>
                </c:pt>
                <c:pt idx="8">
                  <c:v>2.843145780835552</c:v>
                </c:pt>
                <c:pt idx="9">
                  <c:v>2.8332641112882055</c:v>
                </c:pt>
                <c:pt idx="10">
                  <c:v>2.8233824417408599</c:v>
                </c:pt>
                <c:pt idx="11">
                  <c:v>2.8135007721935139</c:v>
                </c:pt>
                <c:pt idx="12">
                  <c:v>2.6652757289833255</c:v>
                </c:pt>
                <c:pt idx="13">
                  <c:v>2.5466956944151753</c:v>
                </c:pt>
                <c:pt idx="14">
                  <c:v>2.5071690162257925</c:v>
                </c:pt>
                <c:pt idx="15" formatCode="0.0000">
                  <c:v>2.4775240075837544</c:v>
                </c:pt>
                <c:pt idx="16" formatCode="0.0000">
                  <c:v>2.4577606684890627</c:v>
                </c:pt>
                <c:pt idx="17" formatCode="0.0000">
                  <c:v>2.4379973293943715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1.86</c:v>
                </c:pt>
                <c:pt idx="1">
                  <c:v>2.0723755561425743</c:v>
                </c:pt>
                <c:pt idx="2">
                  <c:v>2.5565773639625213</c:v>
                </c:pt>
                <c:pt idx="3">
                  <c:v>2.9814891544983939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2.0723755561425743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57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20.53</v>
      </c>
    </row>
    <row r="17" spans="1:18">
      <c r="A17" s="29">
        <v>0.5</v>
      </c>
      <c r="B17" s="35">
        <v>34</v>
      </c>
      <c r="C17" s="33">
        <f>(0.00299639*B17+0.03211882)/9.81*1000</f>
        <v>13.659131498470947</v>
      </c>
      <c r="D17" s="33">
        <f t="shared" si="0"/>
        <v>0.44190008083050619</v>
      </c>
      <c r="E17" s="29">
        <v>0.5</v>
      </c>
      <c r="F17" s="35">
        <v>36</v>
      </c>
      <c r="G17" s="34">
        <f t="shared" si="1"/>
        <v>0.88380016166101238</v>
      </c>
      <c r="I17" s="23" t="s">
        <v>11</v>
      </c>
      <c r="J17" s="23">
        <v>73.77</v>
      </c>
    </row>
    <row r="18" spans="1:18">
      <c r="A18" s="29">
        <f t="shared" ref="A18:A41" si="2">A17+0.5</f>
        <v>1</v>
      </c>
      <c r="B18" s="35">
        <v>80</v>
      </c>
      <c r="C18" s="33">
        <f t="shared" ref="C18:C36" si="3">(0.00299639*B18+0.03211882)/9.81*1000</f>
        <v>27.709482161060141</v>
      </c>
      <c r="D18" s="33">
        <f t="shared" si="0"/>
        <v>0.89645688000841606</v>
      </c>
      <c r="E18" s="29">
        <f t="shared" ref="E18:E25" si="4">E17+0.5</f>
        <v>1</v>
      </c>
      <c r="F18" s="35">
        <v>70</v>
      </c>
      <c r="G18" s="34">
        <f t="shared" si="1"/>
        <v>1.7929137600168321</v>
      </c>
      <c r="I18" s="23" t="s">
        <v>12</v>
      </c>
      <c r="J18" s="23">
        <v>67.78</v>
      </c>
    </row>
    <row r="19" spans="1:18">
      <c r="A19" s="29">
        <f t="shared" si="2"/>
        <v>1.5</v>
      </c>
      <c r="B19" s="35">
        <v>128</v>
      </c>
      <c r="C19" s="33">
        <f t="shared" si="3"/>
        <v>42.370717635066249</v>
      </c>
      <c r="D19" s="33">
        <f t="shared" si="0"/>
        <v>1.3707770182810175</v>
      </c>
      <c r="E19" s="29">
        <f t="shared" si="4"/>
        <v>1.5</v>
      </c>
      <c r="F19" s="35">
        <v>110</v>
      </c>
      <c r="G19" s="34">
        <f t="shared" si="1"/>
        <v>2.741554036562035</v>
      </c>
      <c r="I19" s="23" t="s">
        <v>13</v>
      </c>
      <c r="J19" s="38">
        <f>J17-J18</f>
        <v>5.9899999999999949</v>
      </c>
    </row>
    <row r="20" spans="1:18">
      <c r="A20" s="29">
        <f t="shared" si="2"/>
        <v>2</v>
      </c>
      <c r="B20" s="35">
        <v>164</v>
      </c>
      <c r="C20" s="33">
        <f t="shared" si="3"/>
        <v>53.366644240570842</v>
      </c>
      <c r="D20" s="33">
        <f t="shared" si="0"/>
        <v>1.7265171219854689</v>
      </c>
      <c r="E20" s="29">
        <f t="shared" si="4"/>
        <v>2</v>
      </c>
      <c r="F20" s="35">
        <v>138</v>
      </c>
      <c r="G20" s="34">
        <f t="shared" si="1"/>
        <v>3.4530342439709378</v>
      </c>
      <c r="I20" s="39" t="s">
        <v>14</v>
      </c>
      <c r="J20" s="40">
        <f>J18-J16</f>
        <v>47.25</v>
      </c>
    </row>
    <row r="21" spans="1:18">
      <c r="A21" s="29">
        <f t="shared" si="2"/>
        <v>2.5</v>
      </c>
      <c r="B21" s="35">
        <v>188</v>
      </c>
      <c r="C21" s="33">
        <f t="shared" si="3"/>
        <v>60.697261977573902</v>
      </c>
      <c r="D21" s="33">
        <f t="shared" si="0"/>
        <v>1.9636771911217696</v>
      </c>
      <c r="E21" s="29">
        <f t="shared" si="4"/>
        <v>2.5</v>
      </c>
      <c r="F21" s="35">
        <v>170</v>
      </c>
      <c r="G21" s="34">
        <f t="shared" si="1"/>
        <v>3.9273543822435393</v>
      </c>
      <c r="I21" s="39" t="s">
        <v>15</v>
      </c>
      <c r="J21" s="38">
        <f>(J19/J20)*100</f>
        <v>12.677248677248668</v>
      </c>
    </row>
    <row r="22" spans="1:18">
      <c r="A22" s="29">
        <f t="shared" si="2"/>
        <v>3</v>
      </c>
      <c r="B22" s="35">
        <v>199</v>
      </c>
      <c r="C22" s="33">
        <f t="shared" si="3"/>
        <v>64.057128440366967</v>
      </c>
      <c r="D22" s="33">
        <f t="shared" si="0"/>
        <v>2.0723755561425743</v>
      </c>
      <c r="E22" s="29">
        <f t="shared" si="4"/>
        <v>3</v>
      </c>
      <c r="F22" s="35">
        <v>230</v>
      </c>
      <c r="G22" s="34">
        <f t="shared" si="1"/>
        <v>4.1447511122851486</v>
      </c>
      <c r="K22" s="18"/>
      <c r="L22" s="18"/>
    </row>
    <row r="23" spans="1:18">
      <c r="A23" s="29">
        <f t="shared" si="2"/>
        <v>3.5</v>
      </c>
      <c r="B23" s="35">
        <v>163</v>
      </c>
      <c r="C23" s="33">
        <f t="shared" si="3"/>
        <v>53.061201834862381</v>
      </c>
      <c r="D23" s="33">
        <f t="shared" si="0"/>
        <v>1.7166354524381229</v>
      </c>
      <c r="E23" s="29">
        <f t="shared" si="4"/>
        <v>3.5</v>
      </c>
      <c r="F23" s="35">
        <v>310</v>
      </c>
      <c r="G23" s="34">
        <f t="shared" si="1"/>
        <v>3.4332709048762458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126</v>
      </c>
      <c r="C24" s="33">
        <f t="shared" si="3"/>
        <v>41.759832823649333</v>
      </c>
      <c r="D24" s="33">
        <f t="shared" si="0"/>
        <v>1.3510136791863259</v>
      </c>
      <c r="E24" s="29">
        <f t="shared" si="4"/>
        <v>4</v>
      </c>
      <c r="F24" s="35">
        <v>452</v>
      </c>
      <c r="G24" s="34">
        <f t="shared" si="1"/>
        <v>2.7020273583726517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118</v>
      </c>
      <c r="C25" s="33">
        <f t="shared" si="3"/>
        <v>39.316293577981654</v>
      </c>
      <c r="D25" s="33">
        <f t="shared" si="0"/>
        <v>1.2719603228075591</v>
      </c>
      <c r="E25" s="29">
        <f t="shared" si="4"/>
        <v>4.5</v>
      </c>
      <c r="F25" s="35">
        <v>562</v>
      </c>
      <c r="G25" s="34">
        <f t="shared" si="1"/>
        <v>2.5439206456151182</v>
      </c>
      <c r="H25" s="2"/>
      <c r="I25" s="39" t="s">
        <v>18</v>
      </c>
      <c r="J25" s="46">
        <v>274.45999999999998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112</v>
      </c>
      <c r="C26" s="33">
        <f t="shared" si="3"/>
        <v>37.483639143730883</v>
      </c>
      <c r="D26" s="33">
        <f t="shared" si="0"/>
        <v>1.2126703055234838</v>
      </c>
      <c r="E26" s="29">
        <f t="shared" ref="E26:E32" si="5">E25+0.5</f>
        <v>5</v>
      </c>
      <c r="F26" s="35">
        <v>658</v>
      </c>
      <c r="G26" s="34">
        <f t="shared" si="1"/>
        <v>2.4253406110469675</v>
      </c>
      <c r="I26" s="39" t="s">
        <v>19</v>
      </c>
      <c r="J26" s="46">
        <v>146.6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106</v>
      </c>
      <c r="C27" s="33">
        <f t="shared" si="3"/>
        <v>35.65098470948012</v>
      </c>
      <c r="D27" s="33">
        <f t="shared" si="0"/>
        <v>1.1533802882394086</v>
      </c>
      <c r="E27" s="29">
        <f t="shared" si="5"/>
        <v>5.5</v>
      </c>
      <c r="F27" s="35">
        <v>750</v>
      </c>
      <c r="G27" s="34">
        <f t="shared" si="1"/>
        <v>2.3067605764788173</v>
      </c>
      <c r="I27" s="39" t="s">
        <v>20</v>
      </c>
      <c r="J27" s="42">
        <f>J25-J26</f>
        <v>127.85999999999999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100</v>
      </c>
      <c r="C28" s="33">
        <f t="shared" si="3"/>
        <v>33.818330275229357</v>
      </c>
      <c r="D28" s="33">
        <f t="shared" si="0"/>
        <v>1.0940902709553335</v>
      </c>
      <c r="E28" s="29">
        <f t="shared" si="5"/>
        <v>6</v>
      </c>
      <c r="F28" s="35">
        <v>860</v>
      </c>
      <c r="G28" s="34">
        <f t="shared" si="1"/>
        <v>2.188180541910667</v>
      </c>
      <c r="I28" s="39" t="s">
        <v>17</v>
      </c>
      <c r="J28" s="36">
        <v>1.9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95</v>
      </c>
      <c r="C29" s="33">
        <f t="shared" si="3"/>
        <v>32.291118246687049</v>
      </c>
      <c r="D29" s="33">
        <f t="shared" si="0"/>
        <v>1.044681923218604</v>
      </c>
      <c r="E29" s="29">
        <f t="shared" si="5"/>
        <v>6.5</v>
      </c>
      <c r="F29" s="35">
        <v>962</v>
      </c>
      <c r="G29" s="34">
        <f t="shared" si="1"/>
        <v>2.089363846437208</v>
      </c>
      <c r="I29" s="39" t="s">
        <v>36</v>
      </c>
      <c r="J29" s="43">
        <f>J28*B12</f>
        <v>58.728999999999999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91</v>
      </c>
      <c r="C30" s="33">
        <f t="shared" si="3"/>
        <v>31.069348623853205</v>
      </c>
      <c r="D30" s="33">
        <f t="shared" si="0"/>
        <v>1.0051552450292205</v>
      </c>
      <c r="E30" s="29">
        <f t="shared" si="5"/>
        <v>7</v>
      </c>
      <c r="F30" s="35">
        <v>1058</v>
      </c>
      <c r="G30" s="34">
        <f t="shared" si="1"/>
        <v>2.010310490058441</v>
      </c>
      <c r="I30" s="39" t="s">
        <v>21</v>
      </c>
      <c r="J30" s="43">
        <f>J21</f>
        <v>12.677248677248668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88</v>
      </c>
      <c r="C31" s="33">
        <f t="shared" si="3"/>
        <v>30.153021406727824</v>
      </c>
      <c r="D31" s="33">
        <f t="shared" si="0"/>
        <v>0.97551023638718293</v>
      </c>
      <c r="E31" s="29">
        <f t="shared" si="5"/>
        <v>7.5</v>
      </c>
      <c r="F31" s="35">
        <v>1166</v>
      </c>
      <c r="G31" s="34">
        <f t="shared" si="1"/>
        <v>1.9510204727743659</v>
      </c>
      <c r="I31" s="44" t="s">
        <v>37</v>
      </c>
      <c r="J31" s="43">
        <f>J27/J29</f>
        <v>2.1771186296378278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86</v>
      </c>
      <c r="C32" s="33">
        <f t="shared" si="3"/>
        <v>29.542136595310904</v>
      </c>
      <c r="D32" s="33">
        <f t="shared" si="0"/>
        <v>0.95574689729249118</v>
      </c>
      <c r="E32" s="29">
        <f t="shared" si="5"/>
        <v>8</v>
      </c>
      <c r="F32" s="35">
        <v>1270</v>
      </c>
      <c r="G32" s="34">
        <f t="shared" si="1"/>
        <v>1.9114937945849824</v>
      </c>
      <c r="I32" s="44" t="s">
        <v>38</v>
      </c>
      <c r="J32" s="43">
        <f>J31/(1+J30/100)</f>
        <v>1.9321723375354503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84</v>
      </c>
      <c r="C33" s="33">
        <f t="shared" si="3"/>
        <v>28.93125178389398</v>
      </c>
      <c r="D33" s="33">
        <f t="shared" si="0"/>
        <v>0.93598355819779944</v>
      </c>
      <c r="E33" s="29">
        <f>E32+0.5</f>
        <v>8.5</v>
      </c>
      <c r="F33" s="35">
        <v>1358</v>
      </c>
      <c r="G33" s="34">
        <f t="shared" si="1"/>
        <v>1.8719671163955989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2.5565773639625213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75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6.93</v>
      </c>
      <c r="L16" s="31"/>
      <c r="M16" s="54"/>
      <c r="N16" s="56"/>
    </row>
    <row r="17" spans="1:20">
      <c r="A17" s="29">
        <f>A16+0.5</f>
        <v>0.5</v>
      </c>
      <c r="B17" s="32">
        <v>56</v>
      </c>
      <c r="C17" s="33">
        <f>(0.00299639*B17+0.03211882)/9.81*1000</f>
        <v>20.378864424057081</v>
      </c>
      <c r="D17" s="33">
        <f t="shared" si="0"/>
        <v>0.65929681087211522</v>
      </c>
      <c r="E17" s="29">
        <v>0.5</v>
      </c>
      <c r="F17" s="35">
        <v>12</v>
      </c>
      <c r="G17" s="34">
        <f t="shared" si="1"/>
        <v>0.65929681087211522</v>
      </c>
      <c r="I17" s="23" t="s">
        <v>11</v>
      </c>
      <c r="J17" s="37">
        <v>58.65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120</v>
      </c>
      <c r="C18" s="33">
        <f t="shared" ref="C18:C34" si="3">(0.00299639*B18+0.03211882)/9.81*1000</f>
        <v>39.92717838939857</v>
      </c>
      <c r="D18" s="33">
        <f t="shared" si="0"/>
        <v>1.2917236619022507</v>
      </c>
      <c r="E18" s="29">
        <f t="shared" ref="E18:E24" si="4">E17+0.5</f>
        <v>1</v>
      </c>
      <c r="F18" s="35">
        <v>32</v>
      </c>
      <c r="G18" s="34">
        <f t="shared" si="1"/>
        <v>1.2917236619022507</v>
      </c>
      <c r="I18" s="23" t="s">
        <v>12</v>
      </c>
      <c r="J18" s="37">
        <v>52.96</v>
      </c>
      <c r="L18" s="31"/>
      <c r="M18" s="54"/>
      <c r="N18" s="56"/>
    </row>
    <row r="19" spans="1:20">
      <c r="A19" s="29">
        <f t="shared" si="2"/>
        <v>1.5</v>
      </c>
      <c r="B19" s="32">
        <v>177</v>
      </c>
      <c r="C19" s="33">
        <f t="shared" si="3"/>
        <v>57.337395514780837</v>
      </c>
      <c r="D19" s="33">
        <f t="shared" si="0"/>
        <v>1.8549788261009652</v>
      </c>
      <c r="E19" s="29">
        <f t="shared" si="4"/>
        <v>1.5</v>
      </c>
      <c r="F19" s="35">
        <v>50</v>
      </c>
      <c r="G19" s="34">
        <f t="shared" si="1"/>
        <v>1.8549788261009652</v>
      </c>
      <c r="I19" s="23" t="s">
        <v>13</v>
      </c>
      <c r="J19" s="43">
        <f>J17-J18</f>
        <v>5.6899999999999977</v>
      </c>
      <c r="L19" s="31"/>
      <c r="M19" s="54"/>
      <c r="N19" s="57"/>
    </row>
    <row r="20" spans="1:20">
      <c r="A20" s="29">
        <f t="shared" si="2"/>
        <v>2</v>
      </c>
      <c r="B20" s="32">
        <v>218</v>
      </c>
      <c r="C20" s="33">
        <f t="shared" si="3"/>
        <v>69.860534148827711</v>
      </c>
      <c r="D20" s="33">
        <f t="shared" si="0"/>
        <v>2.2601272775421455</v>
      </c>
      <c r="E20" s="29">
        <f t="shared" si="4"/>
        <v>2</v>
      </c>
      <c r="F20" s="35">
        <v>70</v>
      </c>
      <c r="G20" s="34">
        <f t="shared" si="1"/>
        <v>2.2601272775421455</v>
      </c>
      <c r="I20" s="39" t="s">
        <v>14</v>
      </c>
      <c r="J20" s="36">
        <f>J18-J16</f>
        <v>46.03</v>
      </c>
      <c r="L20" s="31"/>
      <c r="M20" s="58"/>
      <c r="N20" s="59"/>
    </row>
    <row r="21" spans="1:20">
      <c r="A21" s="29">
        <f t="shared" si="2"/>
        <v>2.5</v>
      </c>
      <c r="B21" s="32">
        <v>242</v>
      </c>
      <c r="C21" s="33">
        <f t="shared" si="3"/>
        <v>77.191151885830763</v>
      </c>
      <c r="D21" s="33">
        <f t="shared" si="0"/>
        <v>2.497287346678446</v>
      </c>
      <c r="E21" s="29">
        <f t="shared" si="4"/>
        <v>2.5</v>
      </c>
      <c r="F21" s="35">
        <v>102</v>
      </c>
      <c r="G21" s="34">
        <f t="shared" si="1"/>
        <v>2.497287346678446</v>
      </c>
      <c r="I21" s="39" t="s">
        <v>15</v>
      </c>
      <c r="J21" s="43">
        <f>(J19/J20)*100</f>
        <v>12.361503367369101</v>
      </c>
      <c r="L21" s="31"/>
      <c r="M21" s="58"/>
      <c r="N21" s="57"/>
    </row>
    <row r="22" spans="1:20">
      <c r="A22" s="29">
        <f t="shared" si="2"/>
        <v>3</v>
      </c>
      <c r="B22" s="32">
        <v>248</v>
      </c>
      <c r="C22" s="33">
        <f t="shared" si="3"/>
        <v>79.023806320081533</v>
      </c>
      <c r="D22" s="33">
        <f t="shared" si="0"/>
        <v>2.5565773639625213</v>
      </c>
      <c r="E22" s="29">
        <f t="shared" si="4"/>
        <v>3</v>
      </c>
      <c r="F22" s="35">
        <v>156</v>
      </c>
      <c r="G22" s="34">
        <f t="shared" si="1"/>
        <v>2.5565773639625213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227</v>
      </c>
      <c r="C23" s="33">
        <f t="shared" si="3"/>
        <v>72.60951580020388</v>
      </c>
      <c r="D23" s="33">
        <f t="shared" si="0"/>
        <v>2.3490623034682589</v>
      </c>
      <c r="E23" s="29">
        <f t="shared" si="4"/>
        <v>3.5</v>
      </c>
      <c r="F23" s="35">
        <v>234</v>
      </c>
      <c r="G23" s="34">
        <f t="shared" si="1"/>
        <v>2.3490623034682589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216</v>
      </c>
      <c r="C24" s="33">
        <f t="shared" si="3"/>
        <v>69.249649337410801</v>
      </c>
      <c r="D24" s="33">
        <f t="shared" si="0"/>
        <v>2.2403639384474539</v>
      </c>
      <c r="E24" s="29">
        <f t="shared" si="4"/>
        <v>4</v>
      </c>
      <c r="F24" s="35">
        <v>340</v>
      </c>
      <c r="G24" s="34">
        <f t="shared" si="1"/>
        <v>2.2403639384474539</v>
      </c>
      <c r="H24" s="2"/>
      <c r="I24" s="39" t="s">
        <v>18</v>
      </c>
      <c r="J24" s="41">
        <v>278.04000000000002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197</v>
      </c>
      <c r="C25" s="33">
        <f t="shared" si="3"/>
        <v>63.446243628950043</v>
      </c>
      <c r="D25" s="33">
        <f t="shared" si="0"/>
        <v>2.0526122170478822</v>
      </c>
      <c r="E25" s="29">
        <f t="shared" ref="E25:E42" si="5">E24+0.5</f>
        <v>4.5</v>
      </c>
      <c r="F25" s="35">
        <v>450</v>
      </c>
      <c r="G25" s="34">
        <f t="shared" si="1"/>
        <v>2.0526122170478822</v>
      </c>
      <c r="H25" s="2"/>
      <c r="I25" s="39" t="s">
        <v>19</v>
      </c>
      <c r="J25" s="41">
        <v>143.47</v>
      </c>
      <c r="O25" s="1"/>
      <c r="P25" s="1"/>
      <c r="Q25" s="1"/>
      <c r="R25" s="1"/>
    </row>
    <row r="26" spans="1:20">
      <c r="A26" s="29">
        <f t="shared" si="2"/>
        <v>5</v>
      </c>
      <c r="B26" s="32">
        <v>193</v>
      </c>
      <c r="C26" s="33">
        <f t="shared" si="3"/>
        <v>62.224474006116196</v>
      </c>
      <c r="D26" s="33">
        <f t="shared" si="0"/>
        <v>2.0130855388584989</v>
      </c>
      <c r="E26" s="29">
        <f t="shared" si="5"/>
        <v>5</v>
      </c>
      <c r="F26" s="35">
        <v>514</v>
      </c>
      <c r="G26" s="34">
        <f t="shared" si="1"/>
        <v>2.0130855388584989</v>
      </c>
      <c r="I26" s="39" t="s">
        <v>20</v>
      </c>
      <c r="J26" s="45">
        <f>J24-J25</f>
        <v>134.57000000000002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192</v>
      </c>
      <c r="C27" s="33">
        <f t="shared" si="3"/>
        <v>61.919031600407735</v>
      </c>
      <c r="D27" s="33">
        <f t="shared" si="0"/>
        <v>2.0032038693111529</v>
      </c>
      <c r="E27" s="29">
        <f t="shared" si="5"/>
        <v>5.5</v>
      </c>
      <c r="F27" s="35">
        <v>580</v>
      </c>
      <c r="G27" s="34">
        <f t="shared" si="1"/>
        <v>2.0032038693111529</v>
      </c>
      <c r="I27" s="39" t="s">
        <v>17</v>
      </c>
      <c r="J27" s="36">
        <v>1.94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181</v>
      </c>
      <c r="C28" s="33">
        <f t="shared" si="3"/>
        <v>58.55916513761467</v>
      </c>
      <c r="D28" s="33">
        <f t="shared" si="0"/>
        <v>1.8945055042903485</v>
      </c>
      <c r="E28" s="29">
        <f t="shared" si="5"/>
        <v>6</v>
      </c>
      <c r="F28" s="35">
        <v>660</v>
      </c>
      <c r="G28" s="34">
        <f t="shared" si="1"/>
        <v>1.8945055042903485</v>
      </c>
      <c r="I28" s="39" t="s">
        <v>36</v>
      </c>
      <c r="J28" s="43">
        <f>J27*B12</f>
        <v>59.965399999999995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177</v>
      </c>
      <c r="C29" s="33">
        <f t="shared" si="3"/>
        <v>57.337395514780837</v>
      </c>
      <c r="D29" s="33">
        <f t="shared" si="0"/>
        <v>1.8549788261009652</v>
      </c>
      <c r="E29" s="29">
        <f t="shared" si="5"/>
        <v>6.5</v>
      </c>
      <c r="F29" s="35">
        <v>714</v>
      </c>
      <c r="G29" s="34">
        <f t="shared" si="1"/>
        <v>1.8549788261009652</v>
      </c>
      <c r="I29" s="39" t="s">
        <v>21</v>
      </c>
      <c r="J29" s="43">
        <f>J21</f>
        <v>12.361503367369101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174</v>
      </c>
      <c r="C30" s="33">
        <f t="shared" si="3"/>
        <v>56.421068297655452</v>
      </c>
      <c r="D30" s="33">
        <f t="shared" si="0"/>
        <v>1.8253338174589275</v>
      </c>
      <c r="E30" s="29">
        <f t="shared" si="5"/>
        <v>7</v>
      </c>
      <c r="F30" s="35">
        <v>766</v>
      </c>
      <c r="G30" s="34">
        <f t="shared" si="1"/>
        <v>1.8253338174589275</v>
      </c>
      <c r="I30" s="44" t="s">
        <v>37</v>
      </c>
      <c r="J30" s="43">
        <f>J26/J28</f>
        <v>2.2441274468276711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171</v>
      </c>
      <c r="C31" s="33">
        <f t="shared" si="3"/>
        <v>55.50474108053006</v>
      </c>
      <c r="D31" s="33">
        <f t="shared" si="0"/>
        <v>1.7956888088168896</v>
      </c>
      <c r="E31" s="29">
        <f t="shared" si="5"/>
        <v>7.5</v>
      </c>
      <c r="F31" s="35">
        <v>810</v>
      </c>
      <c r="G31" s="34">
        <f t="shared" si="1"/>
        <v>1.7956888088168896</v>
      </c>
      <c r="I31" s="44" t="s">
        <v>38</v>
      </c>
      <c r="J31" s="43">
        <f>J30/(1+J29/100)</f>
        <v>1.9972387157284939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169</v>
      </c>
      <c r="C32" s="33">
        <f t="shared" si="3"/>
        <v>54.893856269113144</v>
      </c>
      <c r="D32" s="33">
        <f t="shared" si="0"/>
        <v>1.775925469722198</v>
      </c>
      <c r="E32" s="29">
        <f t="shared" si="5"/>
        <v>8</v>
      </c>
      <c r="F32" s="35">
        <v>862</v>
      </c>
      <c r="G32" s="34">
        <f t="shared" si="1"/>
        <v>1.775925469722198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167</v>
      </c>
      <c r="C33" s="33">
        <f t="shared" si="3"/>
        <v>54.28297145769622</v>
      </c>
      <c r="D33" s="33">
        <f t="shared" si="0"/>
        <v>1.7561621306275064</v>
      </c>
      <c r="E33" s="29">
        <f t="shared" si="5"/>
        <v>8.5</v>
      </c>
      <c r="F33" s="35">
        <v>906</v>
      </c>
      <c r="G33" s="34">
        <f t="shared" si="1"/>
        <v>1.7561621306275064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2.9814891544983939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111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6.76</v>
      </c>
      <c r="M15" s="54"/>
      <c r="N15" s="56"/>
    </row>
    <row r="16" spans="1:14">
      <c r="A16" s="29">
        <f>A15+0.5</f>
        <v>0.5</v>
      </c>
      <c r="B16" s="35">
        <v>67</v>
      </c>
      <c r="C16" s="33">
        <f>(0.00299639*B16+0.03211882)/9.81*1000</f>
        <v>23.738730886850149</v>
      </c>
      <c r="D16" s="33">
        <f t="shared" si="0"/>
        <v>0.76799517589291977</v>
      </c>
      <c r="E16" s="29">
        <v>0.5</v>
      </c>
      <c r="F16" s="35">
        <v>-20</v>
      </c>
      <c r="G16" s="34">
        <f t="shared" si="1"/>
        <v>0.38399758794645988</v>
      </c>
      <c r="I16" s="23" t="s">
        <v>11</v>
      </c>
      <c r="J16" s="23">
        <v>60.38</v>
      </c>
      <c r="M16" s="54"/>
      <c r="N16" s="54"/>
    </row>
    <row r="17" spans="1:20">
      <c r="A17" s="29">
        <f t="shared" ref="A17:A40" si="2">A16+0.5</f>
        <v>1</v>
      </c>
      <c r="B17" s="35">
        <v>136</v>
      </c>
      <c r="C17" s="33">
        <f t="shared" ref="C17:C36" si="3">(0.00299639*B17+0.03211882)/9.81*1000</f>
        <v>44.814256880733943</v>
      </c>
      <c r="D17" s="33">
        <f t="shared" si="0"/>
        <v>1.4498303746597847</v>
      </c>
      <c r="E17" s="29">
        <f>E16+0.5</f>
        <v>1</v>
      </c>
      <c r="F17" s="35">
        <v>-32</v>
      </c>
      <c r="G17" s="34">
        <f t="shared" si="1"/>
        <v>0.72491518732989235</v>
      </c>
      <c r="I17" s="23" t="s">
        <v>12</v>
      </c>
      <c r="J17" s="23">
        <v>54.28</v>
      </c>
      <c r="M17" s="54"/>
      <c r="N17" s="56"/>
    </row>
    <row r="18" spans="1:20">
      <c r="A18" s="29">
        <f t="shared" si="2"/>
        <v>1.5</v>
      </c>
      <c r="B18" s="35">
        <v>196</v>
      </c>
      <c r="C18" s="33">
        <f t="shared" si="3"/>
        <v>63.140801223241574</v>
      </c>
      <c r="D18" s="33">
        <f t="shared" si="0"/>
        <v>2.0427305475005362</v>
      </c>
      <c r="E18" s="29">
        <f>E17+0.5</f>
        <v>1.5</v>
      </c>
      <c r="F18" s="35">
        <v>-40</v>
      </c>
      <c r="G18" s="34">
        <f t="shared" si="1"/>
        <v>1.0213652737502681</v>
      </c>
      <c r="I18" s="23" t="s">
        <v>13</v>
      </c>
      <c r="J18" s="38">
        <f>J16-J17</f>
        <v>6.1000000000000014</v>
      </c>
      <c r="M18" s="54"/>
      <c r="N18" s="57"/>
    </row>
    <row r="19" spans="1:20">
      <c r="A19" s="29">
        <f t="shared" si="2"/>
        <v>2</v>
      </c>
      <c r="B19" s="35">
        <v>240</v>
      </c>
      <c r="C19" s="33">
        <f t="shared" si="3"/>
        <v>76.580267074413854</v>
      </c>
      <c r="D19" s="33">
        <f t="shared" si="0"/>
        <v>2.4775240075837544</v>
      </c>
      <c r="E19" s="29">
        <f t="shared" ref="E19:E41" si="4">E18+0.5</f>
        <v>2</v>
      </c>
      <c r="F19" s="35">
        <v>-44</v>
      </c>
      <c r="G19" s="34">
        <f t="shared" si="1"/>
        <v>1.2387620037918772</v>
      </c>
      <c r="I19" s="39" t="s">
        <v>14</v>
      </c>
      <c r="J19" s="40">
        <f>J17-J15</f>
        <v>47.52</v>
      </c>
      <c r="M19" s="58"/>
      <c r="N19" s="59"/>
    </row>
    <row r="20" spans="1:20">
      <c r="A20" s="29">
        <f t="shared" si="2"/>
        <v>2.5</v>
      </c>
      <c r="B20" s="35">
        <v>271</v>
      </c>
      <c r="C20" s="33">
        <f t="shared" si="3"/>
        <v>86.048981651376124</v>
      </c>
      <c r="D20" s="33">
        <f t="shared" si="0"/>
        <v>2.7838557635514762</v>
      </c>
      <c r="E20" s="29">
        <f t="shared" si="4"/>
        <v>2.5</v>
      </c>
      <c r="F20" s="35">
        <v>-44</v>
      </c>
      <c r="G20" s="34">
        <f t="shared" si="1"/>
        <v>1.3919278817757381</v>
      </c>
      <c r="I20" s="39" t="s">
        <v>15</v>
      </c>
      <c r="J20" s="38">
        <f>(J18/J19)*100</f>
        <v>12.836700336700337</v>
      </c>
      <c r="M20" s="58"/>
      <c r="N20" s="57"/>
    </row>
    <row r="21" spans="1:20">
      <c r="A21" s="29">
        <f t="shared" si="2"/>
        <v>3</v>
      </c>
      <c r="B21" s="35">
        <v>291</v>
      </c>
      <c r="C21" s="33">
        <f t="shared" si="3"/>
        <v>92.157829765545358</v>
      </c>
      <c r="D21" s="33">
        <f t="shared" si="0"/>
        <v>2.9814891544983939</v>
      </c>
      <c r="E21" s="29">
        <f t="shared" si="4"/>
        <v>3</v>
      </c>
      <c r="F21" s="35">
        <v>-30</v>
      </c>
      <c r="G21" s="34">
        <f t="shared" si="1"/>
        <v>1.490744577249197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285</v>
      </c>
      <c r="C22" s="33">
        <f t="shared" si="3"/>
        <v>90.325175331294588</v>
      </c>
      <c r="D22" s="33">
        <f t="shared" si="0"/>
        <v>2.9221991372143186</v>
      </c>
      <c r="E22" s="29">
        <f t="shared" si="4"/>
        <v>3.5</v>
      </c>
      <c r="F22" s="35">
        <v>-18</v>
      </c>
      <c r="G22" s="34">
        <f t="shared" si="1"/>
        <v>1.4610995686071593</v>
      </c>
    </row>
    <row r="23" spans="1:20">
      <c r="A23" s="29">
        <f t="shared" si="2"/>
        <v>4</v>
      </c>
      <c r="B23" s="35">
        <v>277</v>
      </c>
      <c r="C23" s="33">
        <f t="shared" si="3"/>
        <v>87.881636085626909</v>
      </c>
      <c r="D23" s="33">
        <f t="shared" si="0"/>
        <v>2.843145780835552</v>
      </c>
      <c r="E23" s="29">
        <f t="shared" si="4"/>
        <v>4</v>
      </c>
      <c r="F23" s="35">
        <v>0</v>
      </c>
      <c r="G23" s="34">
        <f t="shared" si="1"/>
        <v>1.421572890417776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276</v>
      </c>
      <c r="C24" s="33">
        <f t="shared" si="3"/>
        <v>87.576193679918433</v>
      </c>
      <c r="D24" s="33">
        <f t="shared" si="0"/>
        <v>2.8332641112882055</v>
      </c>
      <c r="E24" s="29">
        <f t="shared" si="4"/>
        <v>4.5</v>
      </c>
      <c r="F24" s="35">
        <v>26</v>
      </c>
      <c r="G24" s="34">
        <f t="shared" si="1"/>
        <v>1.4166320556441028</v>
      </c>
      <c r="H24" s="2"/>
      <c r="I24" s="39" t="s">
        <v>18</v>
      </c>
      <c r="J24" s="46">
        <v>274.8</v>
      </c>
      <c r="O24" s="1"/>
      <c r="P24" s="1"/>
      <c r="Q24" s="1"/>
      <c r="R24" s="1"/>
    </row>
    <row r="25" spans="1:20">
      <c r="A25" s="29">
        <f t="shared" si="2"/>
        <v>5</v>
      </c>
      <c r="B25" s="35">
        <v>275</v>
      </c>
      <c r="C25" s="33">
        <f t="shared" si="3"/>
        <v>87.270751274209985</v>
      </c>
      <c r="D25" s="33">
        <f t="shared" si="0"/>
        <v>2.8233824417408599</v>
      </c>
      <c r="E25" s="29">
        <f t="shared" si="4"/>
        <v>5</v>
      </c>
      <c r="F25" s="35">
        <v>50</v>
      </c>
      <c r="G25" s="34">
        <f t="shared" si="1"/>
        <v>1.41169122087043</v>
      </c>
      <c r="H25" s="2"/>
      <c r="I25" s="39" t="s">
        <v>19</v>
      </c>
      <c r="J25" s="46">
        <v>143.75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274</v>
      </c>
      <c r="C26" s="33">
        <f t="shared" si="3"/>
        <v>86.965308868501509</v>
      </c>
      <c r="D26" s="33">
        <f t="shared" si="0"/>
        <v>2.8135007721935139</v>
      </c>
      <c r="E26" s="29">
        <f t="shared" si="4"/>
        <v>5.5</v>
      </c>
      <c r="F26" s="35">
        <v>90</v>
      </c>
      <c r="G26" s="34">
        <f t="shared" si="1"/>
        <v>1.406750386096757</v>
      </c>
      <c r="H26" s="2"/>
      <c r="I26" s="39" t="s">
        <v>20</v>
      </c>
      <c r="J26" s="42">
        <f>J24-J25</f>
        <v>131.05000000000001</v>
      </c>
      <c r="O26" s="1"/>
      <c r="P26" s="1"/>
      <c r="Q26" s="1"/>
      <c r="R26" s="1"/>
    </row>
    <row r="27" spans="1:20">
      <c r="A27" s="29">
        <f t="shared" si="2"/>
        <v>6</v>
      </c>
      <c r="B27" s="35">
        <v>259</v>
      </c>
      <c r="C27" s="33">
        <f t="shared" si="3"/>
        <v>82.383672782874598</v>
      </c>
      <c r="D27" s="33">
        <f t="shared" si="0"/>
        <v>2.6652757289833255</v>
      </c>
      <c r="E27" s="29">
        <f t="shared" si="4"/>
        <v>6</v>
      </c>
      <c r="F27" s="35">
        <v>130</v>
      </c>
      <c r="G27" s="34">
        <f t="shared" si="1"/>
        <v>1.3326378644916628</v>
      </c>
      <c r="I27" s="39" t="s">
        <v>17</v>
      </c>
      <c r="J27" s="38">
        <v>1.9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247</v>
      </c>
      <c r="C28" s="33">
        <f t="shared" si="3"/>
        <v>78.718363914373072</v>
      </c>
      <c r="D28" s="33">
        <f t="shared" si="0"/>
        <v>2.5466956944151753</v>
      </c>
      <c r="E28" s="29">
        <f t="shared" si="4"/>
        <v>6.5</v>
      </c>
      <c r="F28" s="35">
        <v>180</v>
      </c>
      <c r="G28" s="34">
        <f t="shared" si="1"/>
        <v>1.2733478472075876</v>
      </c>
      <c r="I28" s="39" t="s">
        <v>24</v>
      </c>
      <c r="J28" s="38">
        <f>J27*B11</f>
        <v>58.728999999999999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243</v>
      </c>
      <c r="C29" s="33">
        <f t="shared" si="3"/>
        <v>77.496594291539239</v>
      </c>
      <c r="D29" s="33">
        <f t="shared" si="0"/>
        <v>2.5071690162257925</v>
      </c>
      <c r="E29" s="29">
        <f t="shared" si="4"/>
        <v>7</v>
      </c>
      <c r="F29" s="35">
        <v>220</v>
      </c>
      <c r="G29" s="34">
        <f t="shared" si="1"/>
        <v>1.2535845081128962</v>
      </c>
      <c r="I29" s="39" t="s">
        <v>21</v>
      </c>
      <c r="J29" s="38">
        <f>J20</f>
        <v>12.836700336700337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240</v>
      </c>
      <c r="C30" s="33">
        <f t="shared" si="3"/>
        <v>76.580267074413854</v>
      </c>
      <c r="D30" s="34">
        <f t="shared" si="0"/>
        <v>2.4775240075837544</v>
      </c>
      <c r="E30" s="29">
        <f t="shared" si="4"/>
        <v>7.5</v>
      </c>
      <c r="F30" s="35">
        <v>240</v>
      </c>
      <c r="G30" s="34">
        <f t="shared" si="1"/>
        <v>1.2387620037918772</v>
      </c>
      <c r="I30" s="39" t="s">
        <v>25</v>
      </c>
      <c r="J30" s="38">
        <f>J26/J28</f>
        <v>2.231435917519454</v>
      </c>
      <c r="K30" s="5"/>
      <c r="R30" s="1"/>
      <c r="S30" s="1"/>
      <c r="T30" s="1"/>
    </row>
    <row r="31" spans="1:20">
      <c r="A31" s="29">
        <f t="shared" si="2"/>
        <v>8</v>
      </c>
      <c r="B31" s="35">
        <v>238</v>
      </c>
      <c r="C31" s="33">
        <f t="shared" si="3"/>
        <v>75.96938226299693</v>
      </c>
      <c r="D31" s="34">
        <f t="shared" si="0"/>
        <v>2.4577606684890627</v>
      </c>
      <c r="E31" s="29">
        <f t="shared" si="4"/>
        <v>8</v>
      </c>
      <c r="F31" s="35">
        <v>260</v>
      </c>
      <c r="G31" s="34">
        <f t="shared" si="1"/>
        <v>1.2288803342445314</v>
      </c>
      <c r="I31" s="39" t="s">
        <v>26</v>
      </c>
      <c r="J31" s="38">
        <f>J30/(1+J29/100)</f>
        <v>1.9775799104909446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236</v>
      </c>
      <c r="C32" s="33">
        <f t="shared" si="3"/>
        <v>75.358497451580021</v>
      </c>
      <c r="D32" s="34">
        <f t="shared" si="0"/>
        <v>2.4379973293943715</v>
      </c>
      <c r="E32" s="29">
        <f t="shared" si="4"/>
        <v>8.5</v>
      </c>
      <c r="F32" s="35">
        <v>282</v>
      </c>
      <c r="G32" s="34">
        <f t="shared" si="1"/>
        <v>1.2189986646971858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12.677248677248668</v>
      </c>
      <c r="C11" s="32">
        <f>Punto1!B12</f>
        <v>30.91</v>
      </c>
      <c r="D11" s="60">
        <f>Punto1!J31</f>
        <v>2.1771186296378278</v>
      </c>
      <c r="E11" s="60">
        <f>Punto1!J32</f>
        <v>1.9321723375354503</v>
      </c>
      <c r="F11" s="60">
        <f>Punto1!F11</f>
        <v>0.5</v>
      </c>
      <c r="G11" s="33">
        <f>Punto1!F12</f>
        <v>2.0723755561425743</v>
      </c>
    </row>
    <row r="12" spans="1:11">
      <c r="A12" s="32">
        <v>2</v>
      </c>
      <c r="B12" s="60">
        <f>Punto2!J29</f>
        <v>12.361503367369101</v>
      </c>
      <c r="C12" s="32">
        <f>Punto2!B12</f>
        <v>30.91</v>
      </c>
      <c r="D12" s="60">
        <f>Punto2!J30</f>
        <v>2.2441274468276711</v>
      </c>
      <c r="E12" s="60">
        <f>Punto2!J31</f>
        <v>1.9972387157284939</v>
      </c>
      <c r="F12" s="29">
        <f>Punto2!F11</f>
        <v>1</v>
      </c>
      <c r="G12" s="33">
        <f>Punto2!F12</f>
        <v>2.5565773639625213</v>
      </c>
    </row>
    <row r="13" spans="1:11">
      <c r="A13" s="32">
        <v>3</v>
      </c>
      <c r="B13" s="60">
        <f>Punto3!J29</f>
        <v>12.836700336700337</v>
      </c>
      <c r="C13" s="32">
        <f>Punto3!B11</f>
        <v>30.91</v>
      </c>
      <c r="D13" s="60">
        <f>Punto3!J30</f>
        <v>2.231435917519454</v>
      </c>
      <c r="E13" s="60">
        <f>Punto3!J31</f>
        <v>1.9775799104909446</v>
      </c>
      <c r="F13" s="29">
        <f>Punto3!F10</f>
        <v>2</v>
      </c>
      <c r="G13" s="33">
        <f>Punto3!F11</f>
        <v>2.9814891544983939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ATAN(0.5802)*180/PI()</f>
        <v>30.122307051943658</v>
      </c>
      <c r="J16" s="62" t="s">
        <v>2</v>
      </c>
    </row>
    <row r="17" spans="1:12" ht="14.25">
      <c r="H17" s="65" t="s">
        <v>4</v>
      </c>
      <c r="I17" s="67">
        <f>I19</f>
        <v>1.86</v>
      </c>
      <c r="J17" s="63" t="s">
        <v>9</v>
      </c>
    </row>
    <row r="19" spans="1:12">
      <c r="H19" s="9">
        <v>0</v>
      </c>
      <c r="I19" s="11">
        <v>1.86</v>
      </c>
    </row>
    <row r="20" spans="1:12">
      <c r="H20" s="9">
        <f t="shared" ref="H20:I22" si="0">F11</f>
        <v>0.5</v>
      </c>
      <c r="I20" s="11">
        <f t="shared" si="0"/>
        <v>2.0723755561425743</v>
      </c>
    </row>
    <row r="21" spans="1:12">
      <c r="H21" s="9">
        <f t="shared" si="0"/>
        <v>1</v>
      </c>
      <c r="I21" s="11">
        <f t="shared" si="0"/>
        <v>2.5565773639625213</v>
      </c>
    </row>
    <row r="22" spans="1:12">
      <c r="H22" s="9">
        <f t="shared" si="0"/>
        <v>2</v>
      </c>
      <c r="I22" s="11">
        <f t="shared" si="0"/>
        <v>2.9814891544983939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2010-09-14T19:44:40Z</dcterms:modified>
</cp:coreProperties>
</file>